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B/Escuelas 1 y 2 Tacuarembó/"/>
    </mc:Choice>
  </mc:AlternateContent>
  <xr:revisionPtr revIDLastSave="6" documentId="11_DC3AF513A46EBC06418D87AB1C7CB28DD2AC56B8" xr6:coauthVersionLast="47" xr6:coauthVersionMax="47" xr10:uidLastSave="{F3DCEE1C-9DFC-483A-99E9-68D156E1B5C3}"/>
  <bookViews>
    <workbookView xWindow="-120" yWindow="-120" windowWidth="20730" windowHeight="11160" tabRatio="585" xr2:uid="{00000000-000D-0000-FFFF-FFFF00000000}"/>
  </bookViews>
  <sheets>
    <sheet name="RUBRADO Esc 1 y 2 TBO" sheetId="44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 1 y 2 TBO'!$B$2:$K$54</definedName>
    <definedName name="BFDSGF" localSheetId="0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0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0" hidden="1">#REF!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44" l="1"/>
  <c r="G51" i="44"/>
  <c r="G50" i="44"/>
  <c r="G48" i="44"/>
  <c r="K47" i="44" s="1"/>
  <c r="G46" i="44"/>
  <c r="G45" i="44"/>
  <c r="G42" i="44"/>
  <c r="G41" i="44" s="1"/>
  <c r="G40" i="44"/>
  <c r="G39" i="44"/>
  <c r="G38" i="44"/>
  <c r="G37" i="44"/>
  <c r="G34" i="44"/>
  <c r="G33" i="44"/>
  <c r="G32" i="44"/>
  <c r="G31" i="44"/>
  <c r="G30" i="44" s="1"/>
  <c r="G29" i="44" s="1"/>
  <c r="G27" i="44"/>
  <c r="G26" i="44" s="1"/>
  <c r="K25" i="44" s="1"/>
  <c r="G24" i="44"/>
  <c r="G23" i="44"/>
  <c r="G22" i="44"/>
  <c r="G21" i="44"/>
  <c r="G20" i="44"/>
  <c r="G19" i="44"/>
  <c r="G17" i="44"/>
  <c r="G16" i="44"/>
  <c r="G15" i="44"/>
  <c r="G14" i="44"/>
  <c r="G12" i="44"/>
  <c r="G11" i="44"/>
  <c r="G10" i="44"/>
  <c r="G8" i="44"/>
  <c r="G7" i="44"/>
  <c r="G6" i="44" l="1"/>
  <c r="K49" i="44"/>
  <c r="G9" i="44"/>
  <c r="G44" i="44"/>
  <c r="K43" i="44" s="1"/>
  <c r="K28" i="44"/>
  <c r="K18" i="44"/>
  <c r="G13" i="44"/>
  <c r="G36" i="44"/>
  <c r="K35" i="44" s="1"/>
  <c r="K5" i="44" l="1"/>
  <c r="K53" i="44"/>
  <c r="J53" i="44" l="1"/>
</calcChain>
</file>

<file path=xl/sharedStrings.xml><?xml version="1.0" encoding="utf-8"?>
<sst xmlns="http://schemas.openxmlformats.org/spreadsheetml/2006/main" count="129" uniqueCount="102">
  <si>
    <t>PINTURA</t>
  </si>
  <si>
    <t>ml</t>
  </si>
  <si>
    <t>m2</t>
  </si>
  <si>
    <t>RUBRO</t>
  </si>
  <si>
    <t>UNIDAD</t>
  </si>
  <si>
    <t>CANTIDAD</t>
  </si>
  <si>
    <t>DESCRIPCION</t>
  </si>
  <si>
    <t>global</t>
  </si>
  <si>
    <t>INSTALACION ELECTRICA</t>
  </si>
  <si>
    <t>% UNITARIO SOBRE TOTAL</t>
  </si>
  <si>
    <t>1.1</t>
  </si>
  <si>
    <t>1.2</t>
  </si>
  <si>
    <t>1.3</t>
  </si>
  <si>
    <t>gl</t>
  </si>
  <si>
    <t>VARIOS</t>
  </si>
  <si>
    <t>Servicio provisorio de OSE</t>
  </si>
  <si>
    <t>1.2.1</t>
  </si>
  <si>
    <t>1.2.2</t>
  </si>
  <si>
    <t>1.3.1</t>
  </si>
  <si>
    <t>1.3.2</t>
  </si>
  <si>
    <t>Andamios</t>
  </si>
  <si>
    <t xml:space="preserve">DEMOLICIONES </t>
  </si>
  <si>
    <t>PREPARACION DEL TERRENO</t>
  </si>
  <si>
    <t>INTERVENCION EN ESTRUCTURA EXISTENTE</t>
  </si>
  <si>
    <t>REVESTIMIENTOS</t>
  </si>
  <si>
    <t>CIELORRASOS</t>
  </si>
  <si>
    <t>Babetas</t>
  </si>
  <si>
    <t>CONSTRUCCIONES PROVISORIAS</t>
  </si>
  <si>
    <t>INSTALACIONES PROVISORIAS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</si>
  <si>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</si>
  <si>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</si>
  <si>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10,2,1</t>
  </si>
  <si>
    <t>10,2,6</t>
  </si>
  <si>
    <t>Consumo de OSE</t>
  </si>
  <si>
    <t xml:space="preserve">Consumo de UTE </t>
  </si>
  <si>
    <t>1.00</t>
  </si>
  <si>
    <t>Retiro de escombros</t>
  </si>
  <si>
    <t xml:space="preserve">Retiro de cielorrasos livianos </t>
  </si>
  <si>
    <t xml:space="preserve">Vallado  </t>
  </si>
  <si>
    <t>IMPLANTACION EN OBRA</t>
  </si>
  <si>
    <t>1,3,4</t>
  </si>
  <si>
    <t>1,3,3</t>
  </si>
  <si>
    <t xml:space="preserve">Limpieza y acondicionamiento del terreno </t>
  </si>
  <si>
    <t>Reparaciones en estructura existente</t>
  </si>
  <si>
    <t>ESTRUCTURAS</t>
  </si>
  <si>
    <t>Reparación de revoques exteriores</t>
  </si>
  <si>
    <t>PARAMENTOS VERTICALES</t>
  </si>
  <si>
    <t>REVESTIMIENTOS EXTERIORES</t>
  </si>
  <si>
    <t>% RUBRO SOBRE TOTAL</t>
  </si>
  <si>
    <t>PRECIO TOTAL RUBRO ($)</t>
  </si>
  <si>
    <t>4.00</t>
  </si>
  <si>
    <t>5.00</t>
  </si>
  <si>
    <t>5.1</t>
  </si>
  <si>
    <t>5,1,1</t>
  </si>
  <si>
    <t>9.00</t>
  </si>
  <si>
    <t>9.1</t>
  </si>
  <si>
    <t>9.1.2</t>
  </si>
  <si>
    <t>9,1,2,1</t>
  </si>
  <si>
    <t>9.2</t>
  </si>
  <si>
    <t>9,2,3</t>
  </si>
  <si>
    <t>9,2,5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</si>
  <si>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</si>
  <si>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</si>
  <si>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</si>
  <si>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</si>
  <si>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</si>
  <si>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</si>
  <si>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17.00</t>
  </si>
  <si>
    <t>17.2</t>
  </si>
  <si>
    <t>Fondo universal al agua</t>
  </si>
  <si>
    <t>PINTURA SOBRE MADERA</t>
  </si>
  <si>
    <t>Protector sintético transparente base aguarrás mineral</t>
  </si>
  <si>
    <t>17,2,1</t>
  </si>
  <si>
    <t>17,2,4</t>
  </si>
  <si>
    <t>21.00</t>
  </si>
  <si>
    <t>10,2,7</t>
  </si>
  <si>
    <t>Piezas y accesorios</t>
  </si>
  <si>
    <t>10,2,8</t>
  </si>
  <si>
    <t>Técnico Prevencionista</t>
  </si>
  <si>
    <t>1,1,8</t>
  </si>
  <si>
    <t xml:space="preserve">Fletes de implantación </t>
  </si>
  <si>
    <t>26.00</t>
  </si>
  <si>
    <t>TOTAL</t>
  </si>
  <si>
    <t>1,1,1</t>
  </si>
  <si>
    <t>Edificaciones para personal y servicio</t>
  </si>
  <si>
    <t>Fletes durante ejecución y final de obra</t>
  </si>
  <si>
    <t>Limpieza diaria y final de obra</t>
  </si>
  <si>
    <r>
      <rPr>
        <b/>
        <sz val="18"/>
        <color theme="0"/>
        <rFont val="Arial"/>
        <family val="2"/>
      </rPr>
      <t xml:space="preserve"> ESCUELA Nº1 Y Nº2_TACUAREMBÓ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Sustitución de cubierta en sector calle Gral. Flores              </t>
    </r>
    <r>
      <rPr>
        <b/>
        <sz val="14"/>
        <rFont val="Arial"/>
        <family val="2"/>
      </rPr>
      <t xml:space="preserve">                              </t>
    </r>
  </si>
  <si>
    <t>1,2,10</t>
  </si>
  <si>
    <t xml:space="preserve">Retiro de instalaciones </t>
  </si>
  <si>
    <t>Picado de pretiles</t>
  </si>
  <si>
    <t>Retiro de estructura en mal estado</t>
  </si>
  <si>
    <t>Adecuación de instalación existente</t>
  </si>
  <si>
    <t>Retiro de cubierta liviana</t>
  </si>
  <si>
    <t>Canalón de desagüe galvanizado y columnas de bajada de pluviales</t>
  </si>
  <si>
    <t>Cielorraso de tablillas de madera a mantener</t>
  </si>
  <si>
    <t>Cielorraso de PVC</t>
  </si>
  <si>
    <t>Cubierta de chapa galvanizada prepintada</t>
  </si>
  <si>
    <t>10.3</t>
  </si>
  <si>
    <t>REPARACION DE CUBIERTAS  EXISTENTES</t>
  </si>
  <si>
    <t>10,3,5</t>
  </si>
  <si>
    <t>Reparación de cubierta liviana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</si>
</sst>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6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0" fontId="117" fillId="52" borderId="55" xfId="47864" applyFont="1" applyFill="1" applyBorder="1" applyAlignment="1">
      <alignment horizontal="center" vertical="center" wrapText="1"/>
    </xf>
    <xf numFmtId="0" fontId="117" fillId="52" borderId="40" xfId="47864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4" fontId="6" fillId="51" borderId="0" xfId="0" applyNumberFormat="1" applyFont="1" applyFill="1"/>
    <xf numFmtId="10" fontId="109" fillId="0" borderId="0" xfId="0" applyNumberFormat="1" applyFont="1" applyAlignment="1">
      <alignment horizontal="left" vertical="center" indent="9"/>
    </xf>
    <xf numFmtId="4" fontId="6" fillId="0" borderId="0" xfId="0" applyNumberFormat="1" applyFont="1"/>
    <xf numFmtId="10" fontId="106" fillId="0" borderId="26" xfId="47864" applyNumberFormat="1" applyFont="1" applyBorder="1" applyAlignment="1">
      <alignment horizontal="center"/>
    </xf>
    <xf numFmtId="10" fontId="106" fillId="0" borderId="71" xfId="47864" applyNumberFormat="1" applyFont="1" applyBorder="1" applyAlignment="1">
      <alignment horizontal="center"/>
    </xf>
    <xf numFmtId="4" fontId="0" fillId="0" borderId="0" xfId="0" applyNumberFormat="1" applyAlignment="1">
      <alignment vertical="center"/>
    </xf>
    <xf numFmtId="4" fontId="112" fillId="53" borderId="26" xfId="0" applyNumberFormat="1" applyFont="1" applyFill="1" applyBorder="1" applyAlignment="1">
      <alignment horizontal="center" vertical="center"/>
    </xf>
    <xf numFmtId="4" fontId="112" fillId="53" borderId="27" xfId="0" applyNumberFormat="1" applyFont="1" applyFill="1" applyBorder="1" applyAlignment="1">
      <alignment horizontal="left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0" fontId="107" fillId="53" borderId="27" xfId="47864" applyFont="1" applyFill="1" applyBorder="1" applyAlignment="1">
      <alignment vertical="center"/>
    </xf>
    <xf numFmtId="2" fontId="106" fillId="53" borderId="27" xfId="47864" applyNumberFormat="1" applyFont="1" applyFill="1" applyBorder="1" applyAlignment="1">
      <alignment horizontal="center" vertical="center"/>
    </xf>
    <xf numFmtId="0" fontId="107" fillId="53" borderId="58" xfId="47864" applyFont="1" applyFill="1" applyBorder="1" applyAlignment="1">
      <alignment vertical="center"/>
    </xf>
    <xf numFmtId="207" fontId="107" fillId="53" borderId="27" xfId="47864" applyNumberFormat="1" applyFont="1" applyFill="1" applyBorder="1" applyAlignment="1">
      <alignment vertical="center"/>
    </xf>
    <xf numFmtId="0" fontId="112" fillId="56" borderId="37" xfId="17901" applyFont="1" applyFill="1" applyBorder="1" applyAlignment="1">
      <alignment horizontal="center" vertical="center"/>
    </xf>
    <xf numFmtId="0" fontId="112" fillId="56" borderId="32" xfId="17901" applyFont="1" applyFill="1" applyBorder="1" applyAlignment="1">
      <alignment vertical="center"/>
    </xf>
    <xf numFmtId="0" fontId="23" fillId="56" borderId="62" xfId="17901" applyFont="1" applyFill="1" applyBorder="1" applyAlignment="1">
      <alignment horizontal="center" vertical="center"/>
    </xf>
    <xf numFmtId="3" fontId="23" fillId="56" borderId="34" xfId="47842" applyNumberFormat="1" applyFont="1" applyFill="1" applyBorder="1" applyAlignment="1">
      <alignment horizontal="right" vertical="center"/>
    </xf>
    <xf numFmtId="207" fontId="107" fillId="56" borderId="34" xfId="47864" applyNumberFormat="1" applyFont="1" applyFill="1" applyBorder="1" applyAlignment="1">
      <alignment horizontal="right" vertical="center"/>
    </xf>
    <xf numFmtId="207" fontId="107" fillId="56" borderId="62" xfId="47864" applyNumberFormat="1" applyFont="1" applyFill="1" applyBorder="1" applyAlignment="1">
      <alignment horizontal="right" vertical="center"/>
    </xf>
    <xf numFmtId="0" fontId="107" fillId="56" borderId="34" xfId="47864" applyFont="1" applyFill="1" applyBorder="1" applyAlignment="1">
      <alignment horizontal="right" vertical="center"/>
    </xf>
    <xf numFmtId="10" fontId="107" fillId="56" borderId="34" xfId="47864" applyNumberFormat="1" applyFont="1" applyFill="1" applyBorder="1" applyAlignment="1">
      <alignment horizontal="right" vertical="center"/>
    </xf>
    <xf numFmtId="207" fontId="107" fillId="56" borderId="41" xfId="47864" applyNumberFormat="1" applyFont="1" applyFill="1" applyBorder="1" applyAlignment="1">
      <alignment horizontal="right" vertical="center"/>
    </xf>
    <xf numFmtId="0" fontId="23" fillId="0" borderId="39" xfId="17901" applyFont="1" applyBorder="1" applyAlignment="1">
      <alignment horizontal="center" vertical="center"/>
    </xf>
    <xf numFmtId="0" fontId="23" fillId="0" borderId="53" xfId="17901" applyFont="1" applyBorder="1" applyAlignment="1">
      <alignment vertic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38" xfId="47842" applyNumberFormat="1" applyFont="1" applyFill="1" applyBorder="1" applyAlignment="1">
      <alignment horizontal="center" vertical="center"/>
    </xf>
    <xf numFmtId="230" fontId="23" fillId="0" borderId="56" xfId="47864" applyNumberFormat="1" applyFont="1" applyBorder="1" applyAlignment="1">
      <alignment horizontal="center" vertical="center"/>
    </xf>
    <xf numFmtId="230" fontId="23" fillId="0" borderId="15" xfId="0" applyNumberFormat="1" applyFont="1" applyBorder="1" applyAlignment="1">
      <alignment horizontal="center" vertical="center"/>
    </xf>
    <xf numFmtId="0" fontId="23" fillId="0" borderId="56" xfId="47864" applyFont="1" applyBorder="1" applyAlignment="1">
      <alignment horizontal="right" vertical="center"/>
    </xf>
    <xf numFmtId="0" fontId="23" fillId="0" borderId="51" xfId="47864" applyFont="1" applyBorder="1" applyAlignment="1">
      <alignment horizontal="right" vertical="center"/>
    </xf>
    <xf numFmtId="4" fontId="23" fillId="0" borderId="32" xfId="0" applyNumberFormat="1" applyFont="1" applyBorder="1" applyAlignment="1">
      <alignment vertical="center"/>
    </xf>
    <xf numFmtId="0" fontId="23" fillId="0" borderId="66" xfId="17901" applyFont="1" applyBorder="1" applyAlignment="1">
      <alignment vertical="center"/>
    </xf>
    <xf numFmtId="0" fontId="23" fillId="0" borderId="67" xfId="47864" applyFont="1" applyBorder="1" applyAlignment="1">
      <alignment horizontal="right" vertical="center"/>
    </xf>
    <xf numFmtId="170" fontId="109" fillId="0" borderId="0" xfId="0" applyFont="1" applyAlignment="1">
      <alignment horizontal="left" vertical="center"/>
    </xf>
    <xf numFmtId="0" fontId="112" fillId="54" borderId="39" xfId="17901" applyFont="1" applyFill="1" applyBorder="1" applyAlignment="1">
      <alignment horizontal="center" vertical="center"/>
    </xf>
    <xf numFmtId="0" fontId="112" fillId="54" borderId="53" xfId="17901" applyFont="1" applyFill="1" applyBorder="1" applyAlignment="1">
      <alignment vertical="center"/>
    </xf>
    <xf numFmtId="0" fontId="23" fillId="54" borderId="44" xfId="17901" applyFont="1" applyFill="1" applyBorder="1" applyAlignment="1">
      <alignment horizontal="center" vertical="center"/>
    </xf>
    <xf numFmtId="3" fontId="23" fillId="54" borderId="52" xfId="47842" applyNumberFormat="1" applyFont="1" applyFill="1" applyBorder="1" applyAlignment="1">
      <alignment horizontal="center" vertical="center"/>
    </xf>
    <xf numFmtId="207" fontId="107" fillId="54" borderId="31" xfId="47864" applyNumberFormat="1" applyFont="1" applyFill="1" applyBorder="1" applyAlignment="1">
      <alignment horizontal="right" vertical="center"/>
    </xf>
    <xf numFmtId="230" fontId="107" fillId="54" borderId="31" xfId="47864" applyNumberFormat="1" applyFont="1" applyFill="1" applyBorder="1" applyAlignment="1">
      <alignment horizontal="right" vertical="center"/>
    </xf>
    <xf numFmtId="207" fontId="107" fillId="54" borderId="52" xfId="47864" applyNumberFormat="1" applyFont="1" applyFill="1" applyBorder="1" applyAlignment="1">
      <alignment horizontal="right" vertical="center"/>
    </xf>
    <xf numFmtId="207" fontId="107" fillId="54" borderId="59" xfId="47864" applyNumberFormat="1" applyFont="1" applyFill="1" applyBorder="1" applyAlignment="1">
      <alignment horizontal="right" vertical="center"/>
    </xf>
    <xf numFmtId="207" fontId="107" fillId="0" borderId="56" xfId="47864" applyNumberFormat="1" applyFont="1" applyBorder="1" applyAlignment="1">
      <alignment horizontal="right" vertical="center"/>
    </xf>
    <xf numFmtId="207" fontId="107" fillId="0" borderId="51" xfId="47864" applyNumberFormat="1" applyFont="1" applyBorder="1" applyAlignment="1">
      <alignment horizontal="right" vertical="center"/>
    </xf>
    <xf numFmtId="0" fontId="23" fillId="0" borderId="61" xfId="17901" applyFont="1" applyBorder="1" applyAlignment="1">
      <alignment horizontal="center" vertical="center"/>
    </xf>
    <xf numFmtId="0" fontId="23" fillId="0" borderId="54" xfId="17901" applyFont="1" applyBorder="1" applyAlignment="1">
      <alignment vertical="center"/>
    </xf>
    <xf numFmtId="207" fontId="107" fillId="0" borderId="57" xfId="47864" applyNumberFormat="1" applyFont="1" applyBorder="1" applyAlignment="1">
      <alignment horizontal="right" vertical="center"/>
    </xf>
    <xf numFmtId="207" fontId="107" fillId="0" borderId="60" xfId="47864" applyNumberFormat="1" applyFont="1" applyBorder="1" applyAlignment="1">
      <alignment horizontal="right" vertical="center"/>
    </xf>
    <xf numFmtId="3" fontId="112" fillId="53" borderId="26" xfId="0" applyNumberFormat="1" applyFont="1" applyFill="1" applyBorder="1" applyAlignment="1">
      <alignment horizontal="center" vertical="center"/>
    </xf>
    <xf numFmtId="4" fontId="106" fillId="53" borderId="27" xfId="47864" applyNumberFormat="1" applyFont="1" applyFill="1" applyBorder="1" applyAlignment="1">
      <alignment horizontal="center" vertical="center"/>
    </xf>
    <xf numFmtId="230" fontId="106" fillId="53" borderId="27" xfId="47864" applyNumberFormat="1" applyFont="1" applyFill="1" applyBorder="1" applyAlignment="1">
      <alignment horizontal="center" vertical="center"/>
    </xf>
    <xf numFmtId="0" fontId="23" fillId="51" borderId="39" xfId="17901" applyFont="1" applyFill="1" applyBorder="1" applyAlignment="1">
      <alignment horizontal="center" vertical="center"/>
    </xf>
    <xf numFmtId="0" fontId="23" fillId="51" borderId="53" xfId="17901" applyFont="1" applyFill="1" applyBorder="1" applyAlignment="1">
      <alignment vertical="center"/>
    </xf>
    <xf numFmtId="4" fontId="23" fillId="51" borderId="29" xfId="47842" applyNumberFormat="1" applyFont="1" applyFill="1" applyBorder="1" applyAlignment="1">
      <alignment horizontal="center" vertical="center"/>
    </xf>
    <xf numFmtId="207" fontId="107" fillId="51" borderId="56" xfId="47864" applyNumberFormat="1" applyFont="1" applyFill="1" applyBorder="1" applyAlignment="1">
      <alignment horizontal="right" vertical="center"/>
    </xf>
    <xf numFmtId="207" fontId="107" fillId="51" borderId="51" xfId="47864" applyNumberFormat="1" applyFont="1" applyFill="1" applyBorder="1" applyAlignment="1">
      <alignment horizontal="right" vertical="center"/>
    </xf>
    <xf numFmtId="230" fontId="107" fillId="53" borderId="27" xfId="47864" applyNumberFormat="1" applyFont="1" applyFill="1" applyBorder="1" applyAlignment="1">
      <alignment vertical="center"/>
    </xf>
    <xf numFmtId="230" fontId="107" fillId="56" borderId="34" xfId="47864" applyNumberFormat="1" applyFont="1" applyFill="1" applyBorder="1" applyAlignment="1">
      <alignment horizontal="right" vertical="center"/>
    </xf>
    <xf numFmtId="0" fontId="23" fillId="0" borderId="37" xfId="17901" applyFont="1" applyBorder="1" applyAlignment="1">
      <alignment horizontal="center" vertical="center"/>
    </xf>
    <xf numFmtId="4" fontId="23" fillId="0" borderId="37" xfId="0" applyNumberFormat="1" applyFont="1" applyBorder="1" applyAlignment="1">
      <alignment horizontal="center" vertical="center"/>
    </xf>
    <xf numFmtId="207" fontId="107" fillId="0" borderId="31" xfId="47864" applyNumberFormat="1" applyFont="1" applyBorder="1" applyAlignment="1">
      <alignment horizontal="right" vertical="center"/>
    </xf>
    <xf numFmtId="207" fontId="107" fillId="0" borderId="38" xfId="47864" applyNumberFormat="1" applyFont="1" applyBorder="1" applyAlignment="1">
      <alignment horizontal="right" vertical="center"/>
    </xf>
    <xf numFmtId="4" fontId="112" fillId="55" borderId="26" xfId="0" applyNumberFormat="1" applyFont="1" applyFill="1" applyBorder="1" applyAlignment="1">
      <alignment horizontal="center" vertical="center"/>
    </xf>
    <xf numFmtId="4" fontId="112" fillId="55" borderId="27" xfId="0" applyNumberFormat="1" applyFont="1" applyFill="1" applyBorder="1" applyAlignment="1">
      <alignment horizontal="left" vertical="center"/>
    </xf>
    <xf numFmtId="4" fontId="23" fillId="55" borderId="27" xfId="0" applyNumberFormat="1" applyFont="1" applyFill="1" applyBorder="1" applyAlignment="1">
      <alignment horizontal="center" vertical="center"/>
    </xf>
    <xf numFmtId="4" fontId="23" fillId="55" borderId="27" xfId="0" applyNumberFormat="1" applyFont="1" applyFill="1" applyBorder="1" applyAlignment="1">
      <alignment horizontal="right" vertical="center"/>
    </xf>
    <xf numFmtId="0" fontId="107" fillId="55" borderId="27" xfId="47864" applyFont="1" applyFill="1" applyBorder="1" applyAlignment="1">
      <alignment vertical="center"/>
    </xf>
    <xf numFmtId="230" fontId="107" fillId="55" borderId="27" xfId="47864" applyNumberFormat="1" applyFont="1" applyFill="1" applyBorder="1" applyAlignment="1">
      <alignment vertical="center"/>
    </xf>
    <xf numFmtId="207" fontId="107" fillId="55" borderId="27" xfId="47864" applyNumberFormat="1" applyFont="1" applyFill="1" applyBorder="1" applyAlignment="1">
      <alignment vertical="center"/>
    </xf>
    <xf numFmtId="170" fontId="0" fillId="0" borderId="0" xfId="0" applyAlignment="1">
      <alignment vertical="center"/>
    </xf>
    <xf numFmtId="4" fontId="23" fillId="51" borderId="37" xfId="0" applyNumberFormat="1" applyFont="1" applyFill="1" applyBorder="1" applyAlignment="1">
      <alignment horizontal="center" vertical="center"/>
    </xf>
    <xf numFmtId="0" fontId="23" fillId="56" borderId="42" xfId="17901" applyFont="1" applyFill="1" applyBorder="1" applyAlignment="1">
      <alignment horizontal="center" vertical="center"/>
    </xf>
    <xf numFmtId="3" fontId="23" fillId="56" borderId="31" xfId="47842" applyNumberFormat="1" applyFont="1" applyFill="1" applyBorder="1" applyAlignment="1">
      <alignment horizontal="right" vertical="center"/>
    </xf>
    <xf numFmtId="207" fontId="107" fillId="56" borderId="31" xfId="47864" applyNumberFormat="1" applyFont="1" applyFill="1" applyBorder="1" applyAlignment="1">
      <alignment horizontal="right" vertical="center"/>
    </xf>
    <xf numFmtId="230" fontId="107" fillId="56" borderId="31" xfId="47864" applyNumberFormat="1" applyFont="1" applyFill="1" applyBorder="1" applyAlignment="1">
      <alignment horizontal="right" vertical="center"/>
    </xf>
    <xf numFmtId="0" fontId="112" fillId="50" borderId="37" xfId="17901" applyFont="1" applyFill="1" applyBorder="1" applyAlignment="1">
      <alignment horizontal="center" vertical="center"/>
    </xf>
    <xf numFmtId="0" fontId="101" fillId="50" borderId="53" xfId="17901" applyFont="1" applyFill="1" applyBorder="1" applyAlignment="1">
      <alignment vertical="center"/>
    </xf>
    <xf numFmtId="0" fontId="23" fillId="50" borderId="63" xfId="17901" applyFont="1" applyFill="1" applyBorder="1" applyAlignment="1">
      <alignment horizontal="center" vertical="center"/>
    </xf>
    <xf numFmtId="3" fontId="23" fillId="50" borderId="52" xfId="47842" applyNumberFormat="1" applyFont="1" applyFill="1" applyBorder="1" applyAlignment="1">
      <alignment horizontal="right" vertical="center"/>
    </xf>
    <xf numFmtId="207" fontId="107" fillId="50" borderId="52" xfId="47864" applyNumberFormat="1" applyFont="1" applyFill="1" applyBorder="1" applyAlignment="1">
      <alignment horizontal="right" vertical="center"/>
    </xf>
    <xf numFmtId="230" fontId="107" fillId="50" borderId="52" xfId="47864" applyNumberFormat="1" applyFont="1" applyFill="1" applyBorder="1" applyAlignment="1">
      <alignment horizontal="right" vertical="center"/>
    </xf>
    <xf numFmtId="207" fontId="107" fillId="50" borderId="59" xfId="47864" applyNumberFormat="1" applyFont="1" applyFill="1" applyBorder="1" applyAlignment="1">
      <alignment horizontal="right" vertical="center"/>
    </xf>
    <xf numFmtId="4" fontId="23" fillId="0" borderId="53" xfId="0" applyNumberFormat="1" applyFont="1" applyBorder="1" applyAlignment="1">
      <alignment vertical="center"/>
    </xf>
    <xf numFmtId="4" fontId="23" fillId="0" borderId="39" xfId="0" applyNumberFormat="1" applyFont="1" applyBorder="1" applyAlignment="1">
      <alignment horizontal="center" vertical="center"/>
    </xf>
    <xf numFmtId="207" fontId="107" fillId="56" borderId="52" xfId="47864" applyNumberFormat="1" applyFont="1" applyFill="1" applyBorder="1" applyAlignment="1">
      <alignment horizontal="right" vertical="center"/>
    </xf>
    <xf numFmtId="207" fontId="107" fillId="56" borderId="59" xfId="47864" applyNumberFormat="1" applyFont="1" applyFill="1" applyBorder="1" applyAlignment="1">
      <alignment horizontal="right" vertical="center"/>
    </xf>
    <xf numFmtId="207" fontId="107" fillId="0" borderId="33" xfId="47864" applyNumberFormat="1" applyFont="1" applyBorder="1" applyAlignment="1">
      <alignment horizontal="right" vertical="center"/>
    </xf>
    <xf numFmtId="2" fontId="112" fillId="56" borderId="37" xfId="17901" applyNumberFormat="1" applyFont="1" applyFill="1" applyBorder="1" applyAlignment="1">
      <alignment horizontal="center" vertical="center"/>
    </xf>
    <xf numFmtId="4" fontId="23" fillId="0" borderId="53" xfId="0" applyNumberFormat="1" applyFont="1" applyBorder="1" applyAlignment="1">
      <alignment horizontal="left" vertical="center"/>
    </xf>
    <xf numFmtId="207" fontId="108" fillId="0" borderId="52" xfId="47864" applyNumberFormat="1" applyFont="1" applyBorder="1" applyAlignment="1">
      <alignment vertical="center"/>
    </xf>
    <xf numFmtId="0" fontId="108" fillId="0" borderId="51" xfId="47864" applyFont="1" applyBorder="1" applyAlignment="1">
      <alignment vertical="center"/>
    </xf>
    <xf numFmtId="207" fontId="108" fillId="0" borderId="31" xfId="47864" applyNumberFormat="1" applyFont="1" applyBorder="1" applyAlignment="1">
      <alignment vertical="center"/>
    </xf>
    <xf numFmtId="0" fontId="108" fillId="0" borderId="38" xfId="47864" applyFont="1" applyBorder="1" applyAlignment="1">
      <alignment vertical="center"/>
    </xf>
    <xf numFmtId="0" fontId="112" fillId="56" borderId="51" xfId="17901" applyFont="1" applyFill="1" applyBorder="1" applyAlignment="1">
      <alignment vertical="center"/>
    </xf>
    <xf numFmtId="207" fontId="107" fillId="0" borderId="52" xfId="47864" applyNumberFormat="1" applyFont="1" applyBorder="1" applyAlignment="1">
      <alignment horizontal="right" vertical="center"/>
    </xf>
    <xf numFmtId="189" fontId="23" fillId="0" borderId="37" xfId="17901" applyNumberFormat="1" applyFont="1" applyBorder="1" applyAlignment="1">
      <alignment horizontal="center" vertical="center"/>
    </xf>
    <xf numFmtId="207" fontId="111" fillId="0" borderId="65" xfId="47864" applyNumberFormat="1" applyFont="1" applyBorder="1" applyAlignment="1">
      <alignment horizontal="center" vertical="center"/>
    </xf>
    <xf numFmtId="4" fontId="111" fillId="0" borderId="51" xfId="47864" applyNumberFormat="1" applyFont="1" applyBorder="1" applyAlignment="1">
      <alignment horizontal="center" vertical="center"/>
    </xf>
    <xf numFmtId="4" fontId="23" fillId="0" borderId="15" xfId="47842" applyNumberFormat="1" applyFont="1" applyFill="1" applyBorder="1" applyAlignment="1">
      <alignment horizontal="center" vertical="center"/>
    </xf>
    <xf numFmtId="207" fontId="107" fillId="0" borderId="67" xfId="47864" applyNumberFormat="1" applyFont="1" applyBorder="1" applyAlignment="1">
      <alignment horizontal="right" vertical="center"/>
    </xf>
    <xf numFmtId="0" fontId="23" fillId="0" borderId="64" xfId="17901" applyFont="1" applyBorder="1" applyAlignment="1">
      <alignment horizontal="center" vertical="center"/>
    </xf>
    <xf numFmtId="0" fontId="23" fillId="0" borderId="46" xfId="17901" applyFont="1" applyBorder="1" applyAlignment="1">
      <alignment vertical="center"/>
    </xf>
    <xf numFmtId="4" fontId="23" fillId="0" borderId="45" xfId="47842" applyNumberFormat="1" applyFont="1" applyFill="1" applyBorder="1" applyAlignment="1">
      <alignment horizontal="center" vertical="center"/>
    </xf>
    <xf numFmtId="4" fontId="23" fillId="0" borderId="47" xfId="47842" applyNumberFormat="1" applyFont="1" applyFill="1" applyBorder="1" applyAlignment="1">
      <alignment horizontal="center" vertical="center"/>
    </xf>
    <xf numFmtId="230" fontId="23" fillId="0" borderId="70" xfId="47864" applyNumberFormat="1" applyFont="1" applyBorder="1" applyAlignment="1">
      <alignment horizontal="center" vertical="center"/>
    </xf>
    <xf numFmtId="230" fontId="23" fillId="0" borderId="45" xfId="0" applyNumberFormat="1" applyFont="1" applyBorder="1" applyAlignment="1">
      <alignment horizontal="center" vertical="center"/>
    </xf>
    <xf numFmtId="207" fontId="107" fillId="0" borderId="35" xfId="47864" applyNumberFormat="1" applyFont="1" applyBorder="1" applyAlignment="1">
      <alignment horizontal="right" vertical="center"/>
    </xf>
    <xf numFmtId="207" fontId="107" fillId="0" borderId="47" xfId="47864" applyNumberFormat="1" applyFont="1" applyBorder="1" applyAlignment="1">
      <alignment horizontal="right" vertical="center"/>
    </xf>
    <xf numFmtId="4" fontId="23" fillId="0" borderId="29" xfId="47842" applyNumberFormat="1" applyFont="1" applyFill="1" applyBorder="1" applyAlignment="1">
      <alignment horizontal="center"/>
    </xf>
    <xf numFmtId="4" fontId="23" fillId="0" borderId="38" xfId="47842" applyNumberFormat="1" applyFont="1" applyFill="1" applyBorder="1" applyAlignment="1">
      <alignment horizontal="center"/>
    </xf>
    <xf numFmtId="230" fontId="23" fillId="0" borderId="67" xfId="47864" applyNumberFormat="1" applyFont="1" applyBorder="1" applyAlignment="1">
      <alignment horizontal="center"/>
    </xf>
    <xf numFmtId="230" fontId="23" fillId="0" borderId="72" xfId="0" applyNumberFormat="1" applyFont="1" applyBorder="1" applyAlignment="1">
      <alignment horizontal="center"/>
    </xf>
    <xf numFmtId="3" fontId="107" fillId="56" borderId="41" xfId="47864" applyNumberFormat="1" applyFont="1" applyFill="1" applyBorder="1" applyAlignment="1">
      <alignment horizontal="right" vertical="center" indent="1"/>
    </xf>
    <xf numFmtId="3" fontId="107" fillId="54" borderId="43" xfId="47864" applyNumberFormat="1" applyFont="1" applyFill="1" applyBorder="1" applyAlignment="1">
      <alignment horizontal="right" vertical="center" indent="1"/>
    </xf>
    <xf numFmtId="3" fontId="107" fillId="56" borderId="43" xfId="47864" applyNumberFormat="1" applyFont="1" applyFill="1" applyBorder="1" applyAlignment="1">
      <alignment horizontal="right" vertical="center" indent="1"/>
    </xf>
    <xf numFmtId="3" fontId="107" fillId="53" borderId="28" xfId="47864" applyNumberFormat="1" applyFont="1" applyFill="1" applyBorder="1" applyAlignment="1">
      <alignment horizontal="right" vertical="center" indent="1"/>
    </xf>
    <xf numFmtId="3" fontId="106" fillId="57" borderId="30" xfId="47864" applyNumberFormat="1" applyFont="1" applyFill="1" applyBorder="1" applyAlignment="1">
      <alignment horizontal="right" indent="1"/>
    </xf>
    <xf numFmtId="2" fontId="112" fillId="56" borderId="37" xfId="17901" applyNumberFormat="1" applyFont="1" applyFill="1" applyBorder="1" applyAlignment="1">
      <alignment horizontal="center"/>
    </xf>
    <xf numFmtId="0" fontId="112" fillId="56" borderId="32" xfId="17901" applyFont="1" applyFill="1" applyBorder="1"/>
    <xf numFmtId="0" fontId="23" fillId="56" borderId="42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7" fillId="56" borderId="31" xfId="47864" applyNumberFormat="1" applyFont="1" applyFill="1" applyBorder="1" applyAlignment="1">
      <alignment horizontal="right" indent="1"/>
    </xf>
    <xf numFmtId="230" fontId="107" fillId="56" borderId="31" xfId="47864" applyNumberFormat="1" applyFont="1" applyFill="1" applyBorder="1" applyAlignment="1">
      <alignment horizontal="right" indent="1"/>
    </xf>
    <xf numFmtId="207" fontId="107" fillId="56" borderId="65" xfId="47864" applyNumberFormat="1" applyFont="1" applyFill="1" applyBorder="1" applyAlignment="1">
      <alignment horizontal="right" indent="1"/>
    </xf>
    <xf numFmtId="207" fontId="107" fillId="56" borderId="59" xfId="47864" applyNumberFormat="1" applyFont="1" applyFill="1" applyBorder="1" applyAlignment="1">
      <alignment horizontal="right" indent="1"/>
    </xf>
    <xf numFmtId="4" fontId="23" fillId="0" borderId="39" xfId="0" applyNumberFormat="1" applyFont="1" applyBorder="1" applyAlignment="1">
      <alignment horizontal="center"/>
    </xf>
    <xf numFmtId="4" fontId="23" fillId="0" borderId="61" xfId="0" applyNumberFormat="1" applyFont="1" applyBorder="1" applyAlignment="1">
      <alignment horizontal="center"/>
    </xf>
    <xf numFmtId="207" fontId="107" fillId="0" borderId="65" xfId="47864" applyNumberFormat="1" applyFont="1" applyBorder="1" applyAlignment="1">
      <alignment horizontal="right" indent="1"/>
    </xf>
    <xf numFmtId="207" fontId="107" fillId="0" borderId="51" xfId="47864" applyNumberFormat="1" applyFont="1" applyBorder="1" applyAlignment="1">
      <alignment horizontal="right" indent="1"/>
    </xf>
    <xf numFmtId="4" fontId="23" fillId="0" borderId="54" xfId="0" applyNumberFormat="1" applyFont="1" applyBorder="1"/>
    <xf numFmtId="4" fontId="114" fillId="51" borderId="49" xfId="0" applyNumberFormat="1" applyFont="1" applyFill="1" applyBorder="1" applyAlignment="1">
      <alignment horizontal="center" vertical="center"/>
    </xf>
    <xf numFmtId="4" fontId="114" fillId="51" borderId="36" xfId="0" applyNumberFormat="1" applyFont="1" applyFill="1" applyBorder="1" applyAlignment="1">
      <alignment horizontal="center" vertical="center"/>
    </xf>
    <xf numFmtId="170" fontId="0" fillId="0" borderId="36" xfId="0" applyBorder="1"/>
    <xf numFmtId="170" fontId="0" fillId="0" borderId="48" xfId="0" applyBorder="1"/>
    <xf numFmtId="170" fontId="114" fillId="52" borderId="50" xfId="0" applyFont="1" applyFill="1" applyBorder="1" applyAlignment="1">
      <alignment horizontal="center" vertical="center" wrapText="1"/>
    </xf>
    <xf numFmtId="170" fontId="114" fillId="52" borderId="68" xfId="0" applyFont="1" applyFill="1" applyBorder="1" applyAlignment="1">
      <alignment horizontal="center" vertical="center" wrapText="1"/>
    </xf>
    <xf numFmtId="170" fontId="0" fillId="0" borderId="68" xfId="0" applyBorder="1" applyAlignment="1">
      <alignment horizontal="center" vertical="center" wrapText="1"/>
    </xf>
    <xf numFmtId="170" fontId="0" fillId="0" borderId="69" xfId="0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showGridLines="0" showZeros="0" tabSelected="1" zoomScale="70" zoomScaleNormal="70" workbookViewId="0">
      <selection activeCell="O6" sqref="O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75.85546875" style="2" customWidth="1"/>
    <col min="4" max="4" width="16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16"/>
      <c r="B1" s="17"/>
      <c r="C1" s="16"/>
      <c r="D1" s="17"/>
      <c r="E1" s="18"/>
      <c r="F1" s="16"/>
      <c r="G1" s="16"/>
      <c r="H1" s="28"/>
      <c r="I1" s="16"/>
      <c r="J1" s="16"/>
      <c r="K1" s="16"/>
    </row>
    <row r="2" spans="1:12" ht="114" customHeight="1" thickBot="1">
      <c r="A2" s="16"/>
      <c r="B2" s="159"/>
      <c r="C2" s="160"/>
      <c r="D2" s="160"/>
      <c r="E2" s="160"/>
      <c r="F2" s="160"/>
      <c r="G2" s="160"/>
      <c r="H2" s="160"/>
      <c r="I2" s="160"/>
      <c r="J2" s="161"/>
      <c r="K2" s="162"/>
    </row>
    <row r="3" spans="1:12" ht="65.25" customHeight="1" thickBot="1">
      <c r="B3" s="163" t="s">
        <v>87</v>
      </c>
      <c r="C3" s="164"/>
      <c r="D3" s="164"/>
      <c r="E3" s="164"/>
      <c r="F3" s="164"/>
      <c r="G3" s="164"/>
      <c r="H3" s="164"/>
      <c r="I3" s="164"/>
      <c r="J3" s="165"/>
      <c r="K3" s="166"/>
    </row>
    <row r="4" spans="1:12" ht="42.75" customHeight="1" thickBot="1">
      <c r="B4" s="23" t="s">
        <v>3</v>
      </c>
      <c r="C4" s="23" t="s">
        <v>6</v>
      </c>
      <c r="D4" s="23" t="s">
        <v>4</v>
      </c>
      <c r="E4" s="23" t="s">
        <v>5</v>
      </c>
      <c r="F4" s="24" t="s">
        <v>29</v>
      </c>
      <c r="G4" s="24" t="s">
        <v>62</v>
      </c>
      <c r="H4" s="24" t="s">
        <v>9</v>
      </c>
      <c r="I4" s="26" t="s">
        <v>61</v>
      </c>
      <c r="J4" s="25" t="s">
        <v>48</v>
      </c>
      <c r="K4" s="24" t="s">
        <v>49</v>
      </c>
    </row>
    <row r="5" spans="1:12" s="33" customFormat="1" ht="19.899999999999999" customHeight="1" thickBot="1">
      <c r="B5" s="34" t="s">
        <v>35</v>
      </c>
      <c r="C5" s="35" t="s">
        <v>39</v>
      </c>
      <c r="D5" s="36"/>
      <c r="E5" s="37"/>
      <c r="F5" s="38"/>
      <c r="G5" s="39"/>
      <c r="H5" s="38"/>
      <c r="I5" s="40"/>
      <c r="J5" s="41">
        <v>8.9643535119173168E-2</v>
      </c>
      <c r="K5" s="144">
        <f>+G6+G9+G13</f>
        <v>0</v>
      </c>
    </row>
    <row r="6" spans="1:12" s="33" customFormat="1" ht="19.899999999999999" customHeight="1">
      <c r="B6" s="42" t="s">
        <v>10</v>
      </c>
      <c r="C6" s="43" t="s">
        <v>22</v>
      </c>
      <c r="D6" s="44"/>
      <c r="E6" s="45"/>
      <c r="F6" s="46"/>
      <c r="G6" s="141">
        <f>SUM(G7:G8)</f>
        <v>0</v>
      </c>
      <c r="H6" s="47"/>
      <c r="I6" s="48"/>
      <c r="J6" s="49"/>
      <c r="K6" s="50"/>
    </row>
    <row r="7" spans="1:12" s="33" customFormat="1" ht="19.899999999999999" customHeight="1">
      <c r="B7" s="51" t="s">
        <v>83</v>
      </c>
      <c r="C7" s="52" t="s">
        <v>42</v>
      </c>
      <c r="D7" s="51" t="s">
        <v>7</v>
      </c>
      <c r="E7" s="53"/>
      <c r="F7" s="53"/>
      <c r="G7" s="54">
        <f>E7*F7</f>
        <v>0</v>
      </c>
      <c r="H7" s="55">
        <v>5.273149124657245E-3</v>
      </c>
      <c r="I7" s="56">
        <v>5.273149124657245E-3</v>
      </c>
      <c r="J7" s="57"/>
      <c r="K7" s="58"/>
    </row>
    <row r="8" spans="1:12" s="33" customFormat="1" ht="19.899999999999999" customHeight="1">
      <c r="B8" s="51" t="s">
        <v>79</v>
      </c>
      <c r="C8" s="60" t="s">
        <v>80</v>
      </c>
      <c r="D8" s="51" t="s">
        <v>7</v>
      </c>
      <c r="E8" s="53"/>
      <c r="F8" s="53"/>
      <c r="G8" s="54">
        <f>E8*F8</f>
        <v>0</v>
      </c>
      <c r="H8" s="55">
        <v>1.054629824931449E-2</v>
      </c>
      <c r="I8" s="56">
        <v>1.054629824931449E-2</v>
      </c>
      <c r="J8" s="61"/>
      <c r="K8" s="58"/>
      <c r="L8" s="62"/>
    </row>
    <row r="9" spans="1:12" s="33" customFormat="1" ht="19.899999999999999" customHeight="1">
      <c r="B9" s="63" t="s">
        <v>11</v>
      </c>
      <c r="C9" s="64" t="s">
        <v>27</v>
      </c>
      <c r="D9" s="65"/>
      <c r="E9" s="66"/>
      <c r="F9" s="67"/>
      <c r="G9" s="142">
        <f>SUM(G10:G12)</f>
        <v>0</v>
      </c>
      <c r="H9" s="68"/>
      <c r="I9" s="68"/>
      <c r="J9" s="69"/>
      <c r="K9" s="70"/>
      <c r="L9" s="11"/>
    </row>
    <row r="10" spans="1:12" s="33" customFormat="1" ht="19.899999999999999" customHeight="1">
      <c r="B10" s="51" t="s">
        <v>16</v>
      </c>
      <c r="C10" s="52" t="s">
        <v>38</v>
      </c>
      <c r="D10" s="51" t="s">
        <v>1</v>
      </c>
      <c r="E10" s="53"/>
      <c r="F10" s="53"/>
      <c r="G10" s="54">
        <f>E10*F10</f>
        <v>0</v>
      </c>
      <c r="H10" s="55">
        <v>6.3277789495886944E-4</v>
      </c>
      <c r="I10" s="56">
        <v>1.2655557899177388E-2</v>
      </c>
      <c r="J10" s="71"/>
      <c r="K10" s="72"/>
      <c r="L10" s="62"/>
    </row>
    <row r="11" spans="1:12" s="33" customFormat="1" ht="19.899999999999999" customHeight="1">
      <c r="B11" s="51" t="s">
        <v>17</v>
      </c>
      <c r="C11" s="52" t="s">
        <v>20</v>
      </c>
      <c r="D11" s="51" t="s">
        <v>7</v>
      </c>
      <c r="E11" s="53"/>
      <c r="F11" s="53"/>
      <c r="G11" s="54">
        <f>E11*F11</f>
        <v>0</v>
      </c>
      <c r="H11" s="55">
        <v>2.109259649862898E-2</v>
      </c>
      <c r="I11" s="56">
        <v>2.109259649862898E-2</v>
      </c>
      <c r="J11" s="71"/>
      <c r="K11" s="72"/>
      <c r="L11" s="62"/>
    </row>
    <row r="12" spans="1:12" s="33" customFormat="1" ht="19.899999999999999" customHeight="1">
      <c r="B12" s="51" t="s">
        <v>88</v>
      </c>
      <c r="C12" s="60" t="s">
        <v>84</v>
      </c>
      <c r="D12" s="51" t="s">
        <v>7</v>
      </c>
      <c r="E12" s="53"/>
      <c r="F12" s="53"/>
      <c r="G12" s="54">
        <f>E12*F12</f>
        <v>0</v>
      </c>
      <c r="H12" s="55">
        <v>1.5819447373971736E-2</v>
      </c>
      <c r="I12" s="56">
        <v>1.5819447373971736E-2</v>
      </c>
      <c r="J12" s="57"/>
      <c r="K12" s="58"/>
      <c r="L12" s="62"/>
    </row>
    <row r="13" spans="1:12" s="33" customFormat="1" ht="19.899999999999999" customHeight="1">
      <c r="B13" s="63" t="s">
        <v>12</v>
      </c>
      <c r="C13" s="64" t="s">
        <v>28</v>
      </c>
      <c r="D13" s="65"/>
      <c r="E13" s="66"/>
      <c r="F13" s="67"/>
      <c r="G13" s="142">
        <f>SUM(G14:G17)</f>
        <v>0</v>
      </c>
      <c r="H13" s="68"/>
      <c r="I13" s="68"/>
      <c r="J13" s="69"/>
      <c r="K13" s="70"/>
      <c r="L13" s="11"/>
    </row>
    <row r="14" spans="1:12" s="33" customFormat="1" ht="19.899999999999999" customHeight="1">
      <c r="B14" s="51" t="s">
        <v>18</v>
      </c>
      <c r="C14" s="52" t="s">
        <v>30</v>
      </c>
      <c r="D14" s="51" t="s">
        <v>7</v>
      </c>
      <c r="E14" s="53"/>
      <c r="F14" s="53"/>
      <c r="G14" s="54">
        <f>E14*F14</f>
        <v>0</v>
      </c>
      <c r="H14" s="55">
        <v>5.273149124657245E-3</v>
      </c>
      <c r="I14" s="56">
        <v>5.273149124657245E-3</v>
      </c>
      <c r="J14" s="71"/>
      <c r="K14" s="72"/>
      <c r="L14" s="62"/>
    </row>
    <row r="15" spans="1:12" s="33" customFormat="1" ht="19.899999999999999" customHeight="1">
      <c r="B15" s="73" t="s">
        <v>19</v>
      </c>
      <c r="C15" s="74" t="s">
        <v>15</v>
      </c>
      <c r="D15" s="73" t="s">
        <v>7</v>
      </c>
      <c r="E15" s="53"/>
      <c r="F15" s="53"/>
      <c r="G15" s="54">
        <f>E15*F15</f>
        <v>0</v>
      </c>
      <c r="H15" s="55">
        <v>1.054629824931449E-2</v>
      </c>
      <c r="I15" s="56">
        <v>1.054629824931449E-2</v>
      </c>
      <c r="J15" s="75"/>
      <c r="K15" s="76"/>
      <c r="L15" s="13"/>
    </row>
    <row r="16" spans="1:12" s="33" customFormat="1" ht="19.899999999999999" customHeight="1">
      <c r="B16" s="51" t="s">
        <v>41</v>
      </c>
      <c r="C16" s="52" t="s">
        <v>34</v>
      </c>
      <c r="D16" s="51" t="s">
        <v>7</v>
      </c>
      <c r="E16" s="53"/>
      <c r="F16" s="53"/>
      <c r="G16" s="54">
        <f>E16*F16</f>
        <v>0</v>
      </c>
      <c r="H16" s="55">
        <v>5.273149124657245E-3</v>
      </c>
      <c r="I16" s="56">
        <v>5.273149124657245E-3</v>
      </c>
      <c r="J16" s="71"/>
      <c r="K16" s="72"/>
      <c r="L16" s="13"/>
    </row>
    <row r="17" spans="2:12" s="33" customFormat="1" ht="19.899999999999999" customHeight="1" thickBot="1">
      <c r="B17" s="73" t="s">
        <v>40</v>
      </c>
      <c r="C17" s="74" t="s">
        <v>33</v>
      </c>
      <c r="D17" s="51" t="s">
        <v>7</v>
      </c>
      <c r="E17" s="53"/>
      <c r="F17" s="53"/>
      <c r="G17" s="54">
        <f>E17*F17</f>
        <v>0</v>
      </c>
      <c r="H17" s="55">
        <v>3.1638894747943471E-3</v>
      </c>
      <c r="I17" s="56">
        <v>3.1638894747943471E-3</v>
      </c>
      <c r="J17" s="75"/>
      <c r="K17" s="76"/>
      <c r="L17" s="13"/>
    </row>
    <row r="18" spans="2:12" s="33" customFormat="1" ht="19.899999999999999" customHeight="1" thickBot="1">
      <c r="B18" s="77" t="s">
        <v>50</v>
      </c>
      <c r="C18" s="35" t="s">
        <v>21</v>
      </c>
      <c r="D18" s="36"/>
      <c r="E18" s="37"/>
      <c r="F18" s="78"/>
      <c r="G18" s="78"/>
      <c r="H18" s="79"/>
      <c r="I18" s="79"/>
      <c r="J18" s="41">
        <v>0.13815650706601984</v>
      </c>
      <c r="K18" s="144">
        <f>SUM(G19:G24)</f>
        <v>0</v>
      </c>
      <c r="L18" s="14"/>
    </row>
    <row r="19" spans="2:12" s="33" customFormat="1" ht="19.899999999999999" customHeight="1">
      <c r="B19" s="80">
        <v>4.7</v>
      </c>
      <c r="C19" s="81" t="s">
        <v>93</v>
      </c>
      <c r="D19" s="80" t="s">
        <v>2</v>
      </c>
      <c r="E19" s="82"/>
      <c r="F19" s="53"/>
      <c r="G19" s="54">
        <f t="shared" ref="G19:G24" si="0">E19*F19</f>
        <v>0</v>
      </c>
      <c r="H19" s="55">
        <v>4.2185192997257963E-4</v>
      </c>
      <c r="I19" s="56">
        <v>8.015186669479013E-2</v>
      </c>
      <c r="J19" s="83"/>
      <c r="K19" s="84"/>
      <c r="L19" s="14"/>
    </row>
    <row r="20" spans="2:12" s="33" customFormat="1" ht="19.899999999999999" customHeight="1">
      <c r="B20" s="80">
        <v>4.2300000000000004</v>
      </c>
      <c r="C20" s="52" t="s">
        <v>37</v>
      </c>
      <c r="D20" s="51" t="s">
        <v>2</v>
      </c>
      <c r="E20" s="53"/>
      <c r="F20" s="53"/>
      <c r="G20" s="54">
        <f t="shared" si="0"/>
        <v>0</v>
      </c>
      <c r="H20" s="55">
        <v>2.1092596498628981E-4</v>
      </c>
      <c r="I20" s="56">
        <v>1.054629824931449E-2</v>
      </c>
      <c r="J20" s="71"/>
      <c r="K20" s="72"/>
      <c r="L20" s="11"/>
    </row>
    <row r="21" spans="2:12" s="33" customFormat="1" ht="19.899999999999999" customHeight="1">
      <c r="B21" s="80">
        <v>4.26</v>
      </c>
      <c r="C21" s="52" t="s">
        <v>36</v>
      </c>
      <c r="D21" s="51" t="s">
        <v>7</v>
      </c>
      <c r="E21" s="53"/>
      <c r="F21" s="53"/>
      <c r="G21" s="54">
        <f t="shared" si="0"/>
        <v>0</v>
      </c>
      <c r="H21" s="55">
        <v>1.5819447373971736E-2</v>
      </c>
      <c r="I21" s="56">
        <v>1.5819447373971736E-2</v>
      </c>
      <c r="J21" s="71"/>
      <c r="K21" s="72"/>
      <c r="L21" s="62"/>
    </row>
    <row r="22" spans="2:12" s="33" customFormat="1" ht="19.899999999999999" customHeight="1">
      <c r="B22" s="80">
        <v>4.2699999999999996</v>
      </c>
      <c r="C22" s="52" t="s">
        <v>89</v>
      </c>
      <c r="D22" s="51" t="s">
        <v>7</v>
      </c>
      <c r="E22" s="53"/>
      <c r="F22" s="53"/>
      <c r="G22" s="54">
        <f t="shared" si="0"/>
        <v>0</v>
      </c>
      <c r="H22" s="55">
        <v>1.054629824931449E-2</v>
      </c>
      <c r="I22" s="56">
        <v>1.054629824931449E-2</v>
      </c>
      <c r="J22" s="71"/>
      <c r="K22" s="72"/>
      <c r="L22" s="62"/>
    </row>
    <row r="23" spans="2:12" s="33" customFormat="1" ht="19.899999999999999" customHeight="1">
      <c r="B23" s="80">
        <v>4.28</v>
      </c>
      <c r="C23" s="52" t="s">
        <v>90</v>
      </c>
      <c r="D23" s="51" t="s">
        <v>1</v>
      </c>
      <c r="E23" s="53"/>
      <c r="F23" s="53"/>
      <c r="G23" s="54">
        <f t="shared" si="0"/>
        <v>0</v>
      </c>
      <c r="H23" s="55">
        <v>2.1092596498628981E-4</v>
      </c>
      <c r="I23" s="56">
        <v>1.054629824931449E-2</v>
      </c>
      <c r="J23" s="71"/>
      <c r="K23" s="72"/>
      <c r="L23" s="62"/>
    </row>
    <row r="24" spans="2:12" s="33" customFormat="1" ht="19.899999999999999" customHeight="1" thickBot="1">
      <c r="B24" s="80">
        <v>4.29</v>
      </c>
      <c r="C24" s="52" t="s">
        <v>91</v>
      </c>
      <c r="D24" s="51" t="s">
        <v>7</v>
      </c>
      <c r="E24" s="53"/>
      <c r="F24" s="53"/>
      <c r="G24" s="54">
        <f t="shared" si="0"/>
        <v>0</v>
      </c>
      <c r="H24" s="55">
        <v>1.054629824931449E-2</v>
      </c>
      <c r="I24" s="56">
        <v>1.054629824931449E-2</v>
      </c>
      <c r="J24" s="71"/>
      <c r="K24" s="72"/>
      <c r="L24" s="62"/>
    </row>
    <row r="25" spans="2:12" s="33" customFormat="1" ht="19.899999999999999" customHeight="1" thickBot="1">
      <c r="B25" s="34" t="s">
        <v>51</v>
      </c>
      <c r="C25" s="35" t="s">
        <v>44</v>
      </c>
      <c r="D25" s="36"/>
      <c r="E25" s="37"/>
      <c r="F25" s="38"/>
      <c r="G25" s="38"/>
      <c r="H25" s="85"/>
      <c r="I25" s="85"/>
      <c r="J25" s="41">
        <v>4.7458342121915208E-2</v>
      </c>
      <c r="K25" s="144">
        <f>G26</f>
        <v>0</v>
      </c>
      <c r="L25" s="62"/>
    </row>
    <row r="26" spans="2:12" s="33" customFormat="1" ht="19.899999999999999" customHeight="1">
      <c r="B26" s="42" t="s">
        <v>52</v>
      </c>
      <c r="C26" s="43" t="s">
        <v>23</v>
      </c>
      <c r="D26" s="44"/>
      <c r="E26" s="45"/>
      <c r="F26" s="46"/>
      <c r="G26" s="141">
        <f>SUM(G27:G27)</f>
        <v>0</v>
      </c>
      <c r="H26" s="86"/>
      <c r="I26" s="86"/>
      <c r="J26" s="46"/>
      <c r="K26" s="50"/>
      <c r="L26" s="13"/>
    </row>
    <row r="27" spans="2:12" s="33" customFormat="1" ht="19.899999999999999" customHeight="1" thickBot="1">
      <c r="B27" s="87" t="s">
        <v>53</v>
      </c>
      <c r="C27" s="59" t="s">
        <v>43</v>
      </c>
      <c r="D27" s="88" t="s">
        <v>13</v>
      </c>
      <c r="E27" s="53"/>
      <c r="F27" s="53"/>
      <c r="G27" s="54">
        <f>E27*F27</f>
        <v>0</v>
      </c>
      <c r="H27" s="55">
        <v>4.7458342121915208E-2</v>
      </c>
      <c r="I27" s="56">
        <v>4.7458342121915208E-2</v>
      </c>
      <c r="J27" s="89"/>
      <c r="K27" s="90"/>
      <c r="L27" s="62"/>
    </row>
    <row r="28" spans="2:12" s="33" customFormat="1" ht="19.899999999999999" customHeight="1" thickBot="1">
      <c r="B28" s="91" t="s">
        <v>54</v>
      </c>
      <c r="C28" s="92" t="s">
        <v>24</v>
      </c>
      <c r="D28" s="93"/>
      <c r="E28" s="94"/>
      <c r="F28" s="95"/>
      <c r="G28" s="95"/>
      <c r="H28" s="96"/>
      <c r="I28" s="96"/>
      <c r="J28" s="97">
        <v>0.17380299514870282</v>
      </c>
      <c r="K28" s="144">
        <f>G29+G32</f>
        <v>0</v>
      </c>
      <c r="L28" s="14"/>
    </row>
    <row r="29" spans="2:12" s="33" customFormat="1" ht="19.899999999999999" customHeight="1">
      <c r="B29" s="42" t="s">
        <v>55</v>
      </c>
      <c r="C29" s="43" t="s">
        <v>46</v>
      </c>
      <c r="D29" s="100"/>
      <c r="E29" s="101"/>
      <c r="F29" s="102"/>
      <c r="G29" s="141">
        <f>G30</f>
        <v>0</v>
      </c>
      <c r="H29" s="103"/>
      <c r="I29" s="103"/>
      <c r="J29" s="46"/>
      <c r="K29" s="50"/>
      <c r="L29" s="14"/>
    </row>
    <row r="30" spans="2:12" s="33" customFormat="1" ht="19.899999999999999" customHeight="1">
      <c r="B30" s="104" t="s">
        <v>56</v>
      </c>
      <c r="C30" s="105" t="s">
        <v>47</v>
      </c>
      <c r="D30" s="106"/>
      <c r="E30" s="107"/>
      <c r="F30" s="108"/>
      <c r="G30" s="142">
        <f>SUM(G31:G31)</f>
        <v>0</v>
      </c>
      <c r="H30" s="109"/>
      <c r="I30" s="109"/>
      <c r="J30" s="108"/>
      <c r="K30" s="110"/>
      <c r="L30" s="98"/>
    </row>
    <row r="31" spans="2:12" s="33" customFormat="1" ht="19.899999999999999" customHeight="1">
      <c r="B31" s="99" t="s">
        <v>57</v>
      </c>
      <c r="C31" s="111" t="s">
        <v>45</v>
      </c>
      <c r="D31" s="112" t="s">
        <v>2</v>
      </c>
      <c r="E31" s="53"/>
      <c r="F31" s="53"/>
      <c r="G31" s="54">
        <f>E31*F31</f>
        <v>0</v>
      </c>
      <c r="H31" s="55">
        <v>1.3710187724108838E-3</v>
      </c>
      <c r="I31" s="56">
        <v>6.8550938620544191E-2</v>
      </c>
      <c r="J31" s="89"/>
      <c r="K31" s="90"/>
      <c r="L31" s="98"/>
    </row>
    <row r="32" spans="2:12" s="33" customFormat="1" ht="19.899999999999999" customHeight="1">
      <c r="B32" s="42" t="s">
        <v>58</v>
      </c>
      <c r="C32" s="43" t="s">
        <v>25</v>
      </c>
      <c r="D32" s="100"/>
      <c r="E32" s="101"/>
      <c r="F32" s="102"/>
      <c r="G32" s="143">
        <f>SUM(G33:G34)</f>
        <v>0</v>
      </c>
      <c r="H32" s="103"/>
      <c r="I32" s="103"/>
      <c r="J32" s="113"/>
      <c r="K32" s="114"/>
      <c r="L32" s="14"/>
    </row>
    <row r="33" spans="2:17" s="33" customFormat="1" ht="19.899999999999999" customHeight="1">
      <c r="B33" s="87" t="s">
        <v>59</v>
      </c>
      <c r="C33" s="52" t="s">
        <v>95</v>
      </c>
      <c r="D33" s="112" t="s">
        <v>2</v>
      </c>
      <c r="E33" s="53"/>
      <c r="F33" s="53"/>
      <c r="G33" s="54">
        <f>E33*F33</f>
        <v>0</v>
      </c>
      <c r="H33" s="55">
        <v>2.1092596498628981E-4</v>
      </c>
      <c r="I33" s="56">
        <v>3.5857414047669268E-2</v>
      </c>
      <c r="J33" s="89"/>
      <c r="K33" s="90"/>
      <c r="L33" s="98"/>
    </row>
    <row r="34" spans="2:17" s="33" customFormat="1" ht="19.899999999999999" customHeight="1" thickBot="1">
      <c r="B34" s="87" t="s">
        <v>60</v>
      </c>
      <c r="C34" s="52" t="s">
        <v>96</v>
      </c>
      <c r="D34" s="88" t="s">
        <v>2</v>
      </c>
      <c r="E34" s="53"/>
      <c r="F34" s="53"/>
      <c r="G34" s="54">
        <f>E34*F34</f>
        <v>0</v>
      </c>
      <c r="H34" s="55">
        <v>1.4764817549040286E-3</v>
      </c>
      <c r="I34" s="56">
        <v>6.9394642480489349E-2</v>
      </c>
      <c r="J34" s="115"/>
      <c r="K34" s="90"/>
      <c r="L34" s="98"/>
    </row>
    <row r="35" spans="2:17" s="33" customFormat="1" ht="19.899999999999999" customHeight="1" thickBot="1">
      <c r="B35" s="91" t="s">
        <v>63</v>
      </c>
      <c r="C35" s="92" t="s">
        <v>66</v>
      </c>
      <c r="D35" s="93"/>
      <c r="E35" s="94"/>
      <c r="F35" s="95"/>
      <c r="G35" s="95"/>
      <c r="H35" s="96"/>
      <c r="I35" s="96"/>
      <c r="J35" s="97">
        <v>0.45813119595022145</v>
      </c>
      <c r="K35" s="144">
        <f>G36</f>
        <v>0</v>
      </c>
      <c r="Q35" s="62"/>
    </row>
    <row r="36" spans="2:17" s="33" customFormat="1" ht="19.899999999999999" customHeight="1">
      <c r="B36" s="116" t="s">
        <v>64</v>
      </c>
      <c r="C36" s="43" t="s">
        <v>65</v>
      </c>
      <c r="D36" s="100"/>
      <c r="E36" s="101"/>
      <c r="F36" s="102"/>
      <c r="G36" s="143">
        <f>SUM(G37:G40)</f>
        <v>0</v>
      </c>
      <c r="H36" s="103"/>
      <c r="I36" s="103"/>
      <c r="J36" s="113"/>
      <c r="K36" s="114"/>
      <c r="L36" s="62"/>
      <c r="M36" s="98"/>
      <c r="Q36" s="13"/>
    </row>
    <row r="37" spans="2:17" s="33" customFormat="1" ht="19.899999999999999" customHeight="1">
      <c r="B37" s="112" t="s">
        <v>31</v>
      </c>
      <c r="C37" s="117" t="s">
        <v>97</v>
      </c>
      <c r="D37" s="112" t="s">
        <v>2</v>
      </c>
      <c r="E37" s="53"/>
      <c r="F37" s="53"/>
      <c r="G37" s="54">
        <f>E37*F37</f>
        <v>0</v>
      </c>
      <c r="H37" s="55">
        <v>1.8983336848766082E-3</v>
      </c>
      <c r="I37" s="56">
        <v>0.36068340012655559</v>
      </c>
      <c r="J37" s="118"/>
      <c r="K37" s="119"/>
      <c r="L37" s="62"/>
      <c r="M37" s="98"/>
      <c r="Q37" s="13"/>
    </row>
    <row r="38" spans="2:17" s="33" customFormat="1" ht="19.899999999999999" customHeight="1">
      <c r="B38" s="112" t="s">
        <v>32</v>
      </c>
      <c r="C38" s="117" t="s">
        <v>26</v>
      </c>
      <c r="D38" s="88" t="s">
        <v>1</v>
      </c>
      <c r="E38" s="53"/>
      <c r="F38" s="53"/>
      <c r="G38" s="54">
        <f>E38*F38</f>
        <v>0</v>
      </c>
      <c r="H38" s="55">
        <v>1.054629824931449E-3</v>
      </c>
      <c r="I38" s="56">
        <v>5.2731491246572455E-2</v>
      </c>
      <c r="J38" s="120"/>
      <c r="K38" s="121"/>
      <c r="L38" s="13"/>
      <c r="M38" s="98"/>
      <c r="Q38" s="11"/>
    </row>
    <row r="39" spans="2:17" s="33" customFormat="1" ht="19.899999999999999" customHeight="1">
      <c r="B39" s="112" t="s">
        <v>75</v>
      </c>
      <c r="C39" s="117" t="s">
        <v>94</v>
      </c>
      <c r="D39" s="112" t="s">
        <v>1</v>
      </c>
      <c r="E39" s="53"/>
      <c r="F39" s="53"/>
      <c r="G39" s="54">
        <f>E39*F39</f>
        <v>0</v>
      </c>
      <c r="H39" s="55">
        <v>1.8983336848766082E-3</v>
      </c>
      <c r="I39" s="56">
        <v>3.4170006327778953E-2</v>
      </c>
      <c r="J39" s="120"/>
      <c r="K39" s="121"/>
      <c r="L39" s="13"/>
      <c r="M39" s="98"/>
      <c r="Q39" s="11"/>
    </row>
    <row r="40" spans="2:17" s="33" customFormat="1" ht="19.899999999999999" customHeight="1">
      <c r="B40" s="112" t="s">
        <v>77</v>
      </c>
      <c r="C40" s="117" t="s">
        <v>76</v>
      </c>
      <c r="D40" s="112" t="s">
        <v>13</v>
      </c>
      <c r="E40" s="53"/>
      <c r="F40" s="53"/>
      <c r="G40" s="54">
        <f>E40*F40</f>
        <v>0</v>
      </c>
      <c r="H40" s="55">
        <v>1.054629824931449E-2</v>
      </c>
      <c r="I40" s="56">
        <v>1.054629824931449E-2</v>
      </c>
      <c r="J40" s="118"/>
      <c r="K40" s="119"/>
      <c r="L40" s="62"/>
      <c r="M40" s="98"/>
      <c r="Q40" s="62"/>
    </row>
    <row r="41" spans="2:17" ht="18.75">
      <c r="B41" s="146" t="s">
        <v>98</v>
      </c>
      <c r="C41" s="147" t="s">
        <v>99</v>
      </c>
      <c r="D41" s="148"/>
      <c r="E41" s="149"/>
      <c r="F41" s="150"/>
      <c r="G41" s="143">
        <f>SUM(G42:G42)</f>
        <v>0</v>
      </c>
      <c r="H41" s="151"/>
      <c r="I41" s="151"/>
      <c r="J41" s="152"/>
      <c r="K41" s="153"/>
      <c r="L41" s="12"/>
      <c r="M41"/>
      <c r="Q41" s="12"/>
    </row>
    <row r="42" spans="2:17" ht="19.5" thickBot="1">
      <c r="B42" s="154" t="s">
        <v>100</v>
      </c>
      <c r="C42" s="158" t="s">
        <v>101</v>
      </c>
      <c r="D42" s="155" t="s">
        <v>2</v>
      </c>
      <c r="E42" s="137"/>
      <c r="F42" s="137"/>
      <c r="G42" s="138">
        <f t="shared" ref="G42" si="1">E42*F42</f>
        <v>0</v>
      </c>
      <c r="H42" s="139">
        <v>7.3824087745201429E-4</v>
      </c>
      <c r="I42" s="140">
        <v>3.4697321240244675E-2</v>
      </c>
      <c r="J42" s="156"/>
      <c r="K42" s="157"/>
      <c r="L42" s="12"/>
      <c r="M42"/>
      <c r="Q42" s="12"/>
    </row>
    <row r="43" spans="2:17" s="33" customFormat="1" ht="19.899999999999999" customHeight="1" thickBot="1">
      <c r="B43" s="91" t="s">
        <v>67</v>
      </c>
      <c r="C43" s="92" t="s">
        <v>0</v>
      </c>
      <c r="D43" s="93"/>
      <c r="E43" s="94"/>
      <c r="F43" s="95"/>
      <c r="G43" s="95"/>
      <c r="H43" s="96"/>
      <c r="I43" s="96"/>
      <c r="J43" s="97">
        <v>2.4256485973423329E-2</v>
      </c>
      <c r="K43" s="144">
        <f>G44</f>
        <v>0</v>
      </c>
    </row>
    <row r="44" spans="2:17" s="33" customFormat="1" ht="19.899999999999999" customHeight="1">
      <c r="B44" s="116" t="s">
        <v>68</v>
      </c>
      <c r="C44" s="122" t="s">
        <v>70</v>
      </c>
      <c r="D44" s="100"/>
      <c r="E44" s="101"/>
      <c r="F44" s="102"/>
      <c r="G44" s="143">
        <f>SUM(G45:G46)</f>
        <v>0</v>
      </c>
      <c r="H44" s="103"/>
      <c r="I44" s="103"/>
      <c r="J44" s="113"/>
      <c r="K44" s="114"/>
    </row>
    <row r="45" spans="2:17" s="33" customFormat="1" ht="19.899999999999999" customHeight="1">
      <c r="B45" s="87" t="s">
        <v>72</v>
      </c>
      <c r="C45" s="52" t="s">
        <v>69</v>
      </c>
      <c r="D45" s="112" t="s">
        <v>7</v>
      </c>
      <c r="E45" s="53"/>
      <c r="F45" s="53"/>
      <c r="G45" s="54">
        <f>E45*F45</f>
        <v>0</v>
      </c>
      <c r="H45" s="55">
        <v>8.4370385994515917E-3</v>
      </c>
      <c r="I45" s="56">
        <v>8.4370385994515917E-3</v>
      </c>
      <c r="J45" s="123"/>
      <c r="K45" s="72"/>
    </row>
    <row r="46" spans="2:17" s="33" customFormat="1" ht="19.899999999999999" customHeight="1" thickBot="1">
      <c r="B46" s="87" t="s">
        <v>73</v>
      </c>
      <c r="C46" s="52" t="s">
        <v>71</v>
      </c>
      <c r="D46" s="112" t="s">
        <v>7</v>
      </c>
      <c r="E46" s="53"/>
      <c r="F46" s="53"/>
      <c r="G46" s="54">
        <f>E46*F46</f>
        <v>0</v>
      </c>
      <c r="H46" s="55">
        <v>1.5819447373971736E-2</v>
      </c>
      <c r="I46" s="56">
        <v>1.5819447373971736E-2</v>
      </c>
      <c r="J46" s="123"/>
      <c r="K46" s="72"/>
    </row>
    <row r="47" spans="2:17" s="33" customFormat="1" ht="19.899999999999999" customHeight="1" thickBot="1">
      <c r="B47" s="91" t="s">
        <v>74</v>
      </c>
      <c r="C47" s="92" t="s">
        <v>8</v>
      </c>
      <c r="D47" s="93"/>
      <c r="E47" s="94"/>
      <c r="F47" s="95"/>
      <c r="G47" s="95"/>
      <c r="H47" s="96"/>
      <c r="I47" s="96"/>
      <c r="J47" s="97">
        <v>1.054629824931449E-2</v>
      </c>
      <c r="K47" s="144">
        <f>SUM(G48:G48)</f>
        <v>0</v>
      </c>
    </row>
    <row r="48" spans="2:17" s="33" customFormat="1" ht="19.899999999999999" customHeight="1" thickBot="1">
      <c r="B48" s="87">
        <v>21.22</v>
      </c>
      <c r="C48" s="52" t="s">
        <v>92</v>
      </c>
      <c r="D48" s="87" t="s">
        <v>7</v>
      </c>
      <c r="E48" s="53"/>
      <c r="F48" s="53"/>
      <c r="G48" s="54">
        <f>E48*F48</f>
        <v>0</v>
      </c>
      <c r="H48" s="55">
        <v>1.054629824931449E-2</v>
      </c>
      <c r="I48" s="56">
        <v>1.054629824931449E-2</v>
      </c>
      <c r="J48" s="89"/>
      <c r="K48" s="90"/>
    </row>
    <row r="49" spans="1:12" s="33" customFormat="1" ht="19.899999999999999" customHeight="1" thickBot="1">
      <c r="B49" s="91" t="s">
        <v>81</v>
      </c>
      <c r="C49" s="92" t="s">
        <v>14</v>
      </c>
      <c r="D49" s="93"/>
      <c r="E49" s="94"/>
      <c r="F49" s="95"/>
      <c r="G49" s="95"/>
      <c r="H49" s="96"/>
      <c r="I49" s="96"/>
      <c r="J49" s="97">
        <v>5.8004640371229696E-2</v>
      </c>
      <c r="K49" s="144">
        <f>SUM(G50:G52)</f>
        <v>0</v>
      </c>
    </row>
    <row r="50" spans="1:12" s="33" customFormat="1" ht="19.899999999999999" customHeight="1">
      <c r="B50" s="124">
        <v>26.1</v>
      </c>
      <c r="C50" s="60" t="s">
        <v>78</v>
      </c>
      <c r="D50" s="51" t="s">
        <v>7</v>
      </c>
      <c r="E50" s="53"/>
      <c r="F50" s="53"/>
      <c r="G50" s="54">
        <f>E50*F50</f>
        <v>0</v>
      </c>
      <c r="H50" s="55">
        <v>3.6912043872600719E-2</v>
      </c>
      <c r="I50" s="56">
        <v>3.6912043872600719E-2</v>
      </c>
      <c r="J50" s="125"/>
      <c r="K50" s="126"/>
    </row>
    <row r="51" spans="1:12" s="33" customFormat="1" ht="19.899999999999999" customHeight="1">
      <c r="B51" s="87">
        <v>26.2</v>
      </c>
      <c r="C51" s="60" t="s">
        <v>85</v>
      </c>
      <c r="D51" s="51" t="s">
        <v>7</v>
      </c>
      <c r="E51" s="127"/>
      <c r="F51" s="53"/>
      <c r="G51" s="54">
        <f>E51*F51</f>
        <v>0</v>
      </c>
      <c r="H51" s="55">
        <v>1.054629824931449E-2</v>
      </c>
      <c r="I51" s="56">
        <v>1.054629824931449E-2</v>
      </c>
      <c r="J51" s="128"/>
      <c r="K51" s="72"/>
    </row>
    <row r="52" spans="1:12" s="33" customFormat="1" ht="19.899999999999999" customHeight="1" thickBot="1">
      <c r="B52" s="129">
        <v>26.4</v>
      </c>
      <c r="C52" s="130" t="s">
        <v>86</v>
      </c>
      <c r="D52" s="129" t="s">
        <v>7</v>
      </c>
      <c r="E52" s="131"/>
      <c r="F52" s="131"/>
      <c r="G52" s="132">
        <f>E52*F52</f>
        <v>0</v>
      </c>
      <c r="H52" s="133">
        <v>1.054629824931449E-2</v>
      </c>
      <c r="I52" s="134">
        <v>1.054629824931449E-2</v>
      </c>
      <c r="J52" s="135"/>
      <c r="K52" s="136"/>
    </row>
    <row r="53" spans="1:12" ht="19.5" thickBot="1">
      <c r="B53" s="20"/>
      <c r="C53" s="19"/>
      <c r="D53" s="21"/>
      <c r="E53" s="22"/>
      <c r="F53" s="10"/>
      <c r="G53" s="31" t="s">
        <v>82</v>
      </c>
      <c r="H53" s="9"/>
      <c r="I53" s="31" t="s">
        <v>82</v>
      </c>
      <c r="J53" s="32">
        <f>SUM(J5:J52)</f>
        <v>1</v>
      </c>
      <c r="K53" s="145">
        <f>SUM(K5:K52)</f>
        <v>0</v>
      </c>
    </row>
    <row r="54" spans="1:12" ht="18.75">
      <c r="B54" s="6"/>
      <c r="C54" s="7"/>
      <c r="D54" s="6"/>
      <c r="E54" s="8"/>
      <c r="F54" s="10"/>
      <c r="G54" s="9"/>
      <c r="I54" s="29"/>
    </row>
    <row r="55" spans="1:12">
      <c r="I55" s="12"/>
    </row>
    <row r="56" spans="1:12">
      <c r="I56" s="12"/>
    </row>
    <row r="57" spans="1:12">
      <c r="B57" s="27"/>
      <c r="I57" s="11"/>
    </row>
    <row r="58" spans="1:12">
      <c r="I58" s="15"/>
    </row>
    <row r="59" spans="1:12">
      <c r="I59" s="13"/>
    </row>
    <row r="60" spans="1:12" s="1" customFormat="1">
      <c r="A60" s="2"/>
      <c r="C60" s="30"/>
      <c r="E60" s="3"/>
      <c r="F60" s="2"/>
      <c r="G60" s="2"/>
      <c r="H60" s="2"/>
      <c r="I60" s="12"/>
      <c r="J60" s="2"/>
      <c r="K60" s="2"/>
      <c r="L60" s="2"/>
    </row>
    <row r="61" spans="1:12" s="1" customFormat="1">
      <c r="C61" s="2"/>
      <c r="E61" s="3"/>
      <c r="F61" s="2"/>
      <c r="G61" s="2"/>
      <c r="H61" s="2"/>
      <c r="I61" s="11"/>
      <c r="J61" s="2"/>
      <c r="K61" s="2"/>
      <c r="L61" s="2"/>
    </row>
    <row r="62" spans="1:12">
      <c r="A62" s="1"/>
      <c r="C62" s="30"/>
      <c r="I62" s="12"/>
    </row>
    <row r="63" spans="1:12">
      <c r="I63" s="11"/>
    </row>
    <row r="64" spans="1:12">
      <c r="I64" s="12"/>
    </row>
    <row r="65" spans="5:9">
      <c r="I65" s="13"/>
    </row>
    <row r="66" spans="5:9">
      <c r="E66" s="4"/>
      <c r="I66" s="12"/>
    </row>
    <row r="67" spans="5:9">
      <c r="E67" s="5"/>
      <c r="I67" s="11"/>
    </row>
    <row r="68" spans="5:9">
      <c r="I68" s="12"/>
    </row>
    <row r="69" spans="5:9">
      <c r="I69" s="13"/>
    </row>
    <row r="70" spans="5:9">
      <c r="I70" s="12"/>
    </row>
    <row r="71" spans="5:9">
      <c r="I71" s="11"/>
    </row>
    <row r="72" spans="5:9">
      <c r="I72" s="12"/>
    </row>
    <row r="73" spans="5:9">
      <c r="I73" s="11"/>
    </row>
    <row r="74" spans="5:9">
      <c r="I74" s="15"/>
    </row>
    <row r="75" spans="5:9">
      <c r="I75" s="13"/>
    </row>
    <row r="76" spans="5:9">
      <c r="I76" s="15"/>
    </row>
    <row r="77" spans="5:9">
      <c r="I77" s="11"/>
    </row>
    <row r="78" spans="5:9">
      <c r="I78" s="12"/>
    </row>
    <row r="79" spans="5:9">
      <c r="I79" s="11"/>
    </row>
    <row r="80" spans="5:9">
      <c r="I80" s="12"/>
    </row>
    <row r="81" spans="9:9">
      <c r="I81" s="13"/>
    </row>
    <row r="82" spans="9:9">
      <c r="I82" s="15"/>
    </row>
    <row r="83" spans="9:9">
      <c r="I83" s="11"/>
    </row>
    <row r="84" spans="9:9">
      <c r="I84" s="12"/>
    </row>
    <row r="85" spans="9:9">
      <c r="I85" s="11"/>
    </row>
    <row r="86" spans="9:9">
      <c r="I86" s="12"/>
    </row>
    <row r="87" spans="9:9">
      <c r="I87" s="13"/>
    </row>
  </sheetData>
  <mergeCells count="2">
    <mergeCell ref="B2:K2"/>
    <mergeCell ref="B3:K3"/>
  </mergeCells>
  <printOptions horizontalCentered="1"/>
  <pageMargins left="0.65" right="0.23622047244094491" top="0.71" bottom="0.46" header="0.31496062992125984" footer="0.31496062992125984"/>
  <pageSetup paperSize="9" scale="83" fitToHeight="0" orientation="landscape" horizontalDpi="300" verticalDpi="300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B2C3F-5C28-4622-BCDD-FDBC62E1D7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128FDF-ACAC-4AD6-A12D-23083A4EA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Esc 1 y 2 TBO</vt:lpstr>
      <vt:lpstr>'RUBRADO Esc 1 y 2 TBO'!Área_de_impresión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2023-08-14T19:28:55Z</cp:lastPrinted>
  <dcterms:created xsi:type="dcterms:W3CDTF">2014-12-08T11:34:35Z</dcterms:created>
  <dcterms:modified xsi:type="dcterms:W3CDTF">2023-12-04T19:41:39Z</dcterms:modified>
</cp:coreProperties>
</file>